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7470" windowHeight="8780"/>
  </bookViews>
  <sheets>
    <sheet name="Советская 47 2016" sheetId="2" r:id="rId1"/>
  </sheets>
  <calcPr calcId="114210"/>
</workbook>
</file>

<file path=xl/calcChain.xml><?xml version="1.0" encoding="utf-8"?>
<calcChain xmlns="http://schemas.openxmlformats.org/spreadsheetml/2006/main">
  <c r="B29" i="2"/>
  <c r="B9"/>
  <c r="B10"/>
  <c r="B8"/>
</calcChain>
</file>

<file path=xl/sharedStrings.xml><?xml version="1.0" encoding="utf-8"?>
<sst xmlns="http://schemas.openxmlformats.org/spreadsheetml/2006/main" count="48" uniqueCount="41">
  <si>
    <t>Отчет по затратам на содержание и текущий ремонт</t>
  </si>
  <si>
    <t>общего имущества жилого дома № 47 по ул. Советская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</si>
  <si>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</si>
  <si>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</si>
  <si>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</si>
  <si>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</si>
  <si>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</si>
  <si>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</si>
  <si>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</si>
  <si>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</si>
  <si>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</si>
  <si>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</si>
  <si>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</si>
  <si>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</si>
  <si>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</si>
  <si>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</si>
  <si>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</si>
  <si>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</si>
  <si>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Прочистка системы канализации. Ремонт трубопроводов системы канализации, замена отдельных участков.</t>
  </si>
  <si>
    <t xml:space="preserve">Весенние и осенние осмотры всех инженерных систем, составление актов, подготовка планов текущего ремонта.     </t>
  </si>
  <si>
    <t xml:space="preserve">2. Уборка земельного участка, входящего  в состав общего имущества многоквартирного дома                                                  </t>
  </si>
  <si>
    <t>3. Содержание и уборка лестничных маршей и площадок</t>
  </si>
  <si>
    <t>Уборка лестничных маршей и площадок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</si>
  <si>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</si>
  <si>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</si>
  <si>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 xml:space="preserve">Проверка канализационных вытяжек, вентканалов, дымоходов, устранение незначительных неисправностей, удаление наледи. </t>
  </si>
  <si>
    <t>6. Аварийно-ремонтное обслуживание</t>
  </si>
  <si>
    <t>7. Дератизация</t>
  </si>
  <si>
    <t>1 раз в квартал</t>
  </si>
  <si>
    <t>Всего по дому:</t>
  </si>
  <si>
    <t>за 2016 год</t>
  </si>
  <si>
    <t>8.Управление многоквартирным домом</t>
  </si>
  <si>
    <t>постоянно</t>
  </si>
  <si>
    <t>4 раза в год и по мере необходимости</t>
  </si>
  <si>
    <t xml:space="preserve">Уборка дворовой территории в летний и зимний период. Посыпка придомовой территории песком в зимний период. Скашивание травы с помощью триммера в летний период. </t>
  </si>
  <si>
    <t>Ревизия задвижек в в/у; ревизия, ремонт и замена запорной арматуры. Смена участков трубопровода.</t>
  </si>
  <si>
    <t xml:space="preserve"> Весенние и осенние осмотры системы электроснабжения, составление актов, подготовка планов текущего ремонта. Ревизия, ремонт поэтажных электрощитков.  Ремонт световой электропроводки.  Восстановление подъездного освещения. Замена автоматов. Смена, установка светильников, датчиков,  лампочек, выключателей.                            </t>
  </si>
  <si>
    <t>круглосуточно</t>
  </si>
  <si>
    <t xml:space="preserve"> Устройство бетонной отмостки (23 м2).     Ремонт входной двери металической подъезда № 1, замена замков на входных дверях подвалов, замена доводчиков и пружин. Смена оконных блоков и их остекление в подъездах № 1,2. Ремонт и остекление оконных блоков в подъездах № 3,4.
Обследование, изготовление   и установка слуховых окон на крыше, остекление, крепление шпингалетов.
Обследование слуховых окон в подвальных помещениях; осмотр чердачных люков, навес замка, замена проушин. Удаление наледи с вентиляционных шахт.
 Удаление штукатурного слоя на стенах и потолке в тамбуре подъеэда № 2. Противогрибковая обработка. Отсыпка дворовой территории щебнем. Планировка дворовой территории.                                                  Расчичтка кровли от наледи и снега.  
 Осенние и весенние осмотры, составление актов, подготовка планов ремонта.                                                                                                                                                                                                                 </t>
  </si>
  <si>
    <t xml:space="preserve">9.Проверка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  </t>
  </si>
  <si>
    <r>
      <t xml:space="preserve"> Ревизия, ремонт запорной арматуры, промывка и опрессовка системы отопления.    </t>
    </r>
    <r>
      <rPr>
        <sz val="9"/>
        <rFont val="Arial"/>
        <family val="2"/>
        <charset val="204"/>
      </rPr>
      <t xml:space="preserve"> Ревизия теплового узла.   Замена вентилей на стояках.  Частичная замена трубопровода. 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</si>
</sst>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9"/>
      <color indexed="10"/>
      <name val="Arial"/>
      <family val="2"/>
      <charset val="204"/>
    </font>
    <font>
      <sz val="8"/>
      <name val="Calibri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1" fontId="2" fillId="0" borderId="1" xfId="0" applyNumberFormat="1" applyFont="1" applyFill="1" applyBorder="1"/>
    <xf numFmtId="1" fontId="2" fillId="0" borderId="0" xfId="0" applyNumberFormat="1" applyFont="1" applyFill="1"/>
    <xf numFmtId="1" fontId="1" fillId="0" borderId="1" xfId="0" applyNumberFormat="1" applyFont="1" applyFill="1" applyBorder="1"/>
    <xf numFmtId="1" fontId="2" fillId="0" borderId="2" xfId="0" applyNumberFormat="1" applyFont="1" applyFill="1" applyBorder="1"/>
    <xf numFmtId="0" fontId="3" fillId="0" borderId="2" xfId="0" applyFont="1" applyFill="1" applyBorder="1" applyAlignment="1">
      <alignment vertical="center" wrapText="1"/>
    </xf>
    <xf numFmtId="0" fontId="5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distributed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/>
    <xf numFmtId="0" fontId="8" fillId="0" borderId="4" xfId="0" applyFont="1" applyBorder="1"/>
    <xf numFmtId="0" fontId="8" fillId="0" borderId="3" xfId="0" applyFont="1" applyFill="1" applyBorder="1"/>
    <xf numFmtId="1" fontId="4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tabSelected="1" workbookViewId="0">
      <selection activeCell="G16" sqref="G16"/>
    </sheetView>
  </sheetViews>
  <sheetFormatPr defaultRowHeight="14"/>
  <cols>
    <col min="1" max="1" width="37.6328125" style="24" customWidth="1"/>
    <col min="2" max="2" width="12.54296875" style="24" customWidth="1"/>
    <col min="3" max="3" width="43" style="24" customWidth="1"/>
    <col min="4" max="16384" width="8.7265625" style="24"/>
  </cols>
  <sheetData>
    <row r="1" spans="1:3">
      <c r="A1" s="40" t="s">
        <v>0</v>
      </c>
      <c r="B1" s="40"/>
      <c r="C1" s="40"/>
    </row>
    <row r="2" spans="1:3">
      <c r="A2" s="40" t="s">
        <v>1</v>
      </c>
      <c r="B2" s="40"/>
      <c r="C2" s="40"/>
    </row>
    <row r="3" spans="1:3">
      <c r="A3" s="40" t="s">
        <v>30</v>
      </c>
      <c r="B3" s="40"/>
      <c r="C3" s="40"/>
    </row>
    <row r="4" spans="1:3" ht="56">
      <c r="A4" s="25"/>
      <c r="B4" s="26" t="s">
        <v>2</v>
      </c>
      <c r="C4" s="26" t="s">
        <v>3</v>
      </c>
    </row>
    <row r="5" spans="1:3">
      <c r="A5" s="25" t="s">
        <v>4</v>
      </c>
      <c r="B5" s="1">
        <v>185922</v>
      </c>
      <c r="C5" s="27" t="s">
        <v>5</v>
      </c>
    </row>
    <row r="6" spans="1:3">
      <c r="A6" s="25" t="s">
        <v>6</v>
      </c>
      <c r="B6" s="2">
        <v>1374475</v>
      </c>
      <c r="C6" s="27" t="s">
        <v>5</v>
      </c>
    </row>
    <row r="7" spans="1:3">
      <c r="A7" s="25" t="s">
        <v>7</v>
      </c>
      <c r="B7" s="1">
        <v>1363395</v>
      </c>
      <c r="C7" s="27" t="s">
        <v>5</v>
      </c>
    </row>
    <row r="8" spans="1:3">
      <c r="A8" s="25" t="s">
        <v>8</v>
      </c>
      <c r="B8" s="3">
        <f>B5+B6-B7</f>
        <v>197002</v>
      </c>
      <c r="C8" s="27" t="s">
        <v>5</v>
      </c>
    </row>
    <row r="9" spans="1:3">
      <c r="A9" s="28" t="s">
        <v>9</v>
      </c>
      <c r="B9" s="4">
        <f>B29</f>
        <v>1394475</v>
      </c>
      <c r="C9" s="27" t="s">
        <v>5</v>
      </c>
    </row>
    <row r="10" spans="1:3">
      <c r="A10" s="29" t="s">
        <v>10</v>
      </c>
      <c r="B10" s="41">
        <f>-496886+B6-B9</f>
        <v>-516886</v>
      </c>
      <c r="C10" s="27" t="s">
        <v>5</v>
      </c>
    </row>
    <row r="11" spans="1:3">
      <c r="A11" s="30" t="s">
        <v>11</v>
      </c>
      <c r="B11" s="42"/>
      <c r="C11" s="27" t="s">
        <v>5</v>
      </c>
    </row>
    <row r="12" spans="1:3">
      <c r="A12" s="31" t="s">
        <v>12</v>
      </c>
      <c r="B12" s="43"/>
      <c r="C12" s="27" t="s">
        <v>5</v>
      </c>
    </row>
    <row r="13" spans="1:3">
      <c r="A13" s="32" t="s">
        <v>13</v>
      </c>
    </row>
    <row r="15" spans="1:3" ht="59" customHeight="1">
      <c r="A15" s="26" t="s">
        <v>14</v>
      </c>
      <c r="B15" s="26" t="s">
        <v>15</v>
      </c>
      <c r="C15" s="26" t="s">
        <v>16</v>
      </c>
    </row>
    <row r="16" spans="1:3" ht="238" customHeight="1">
      <c r="A16" s="34" t="s">
        <v>17</v>
      </c>
      <c r="B16" s="37">
        <v>430413</v>
      </c>
      <c r="C16" s="5" t="s">
        <v>38</v>
      </c>
    </row>
    <row r="17" spans="1:3" ht="77.400000000000006" customHeight="1">
      <c r="A17" s="35"/>
      <c r="B17" s="38"/>
      <c r="C17" s="6" t="s">
        <v>40</v>
      </c>
    </row>
    <row r="18" spans="1:3" ht="29.4" customHeight="1">
      <c r="A18" s="35"/>
      <c r="B18" s="38"/>
      <c r="C18" s="7" t="s">
        <v>35</v>
      </c>
    </row>
    <row r="19" spans="1:3" ht="44.4" customHeight="1">
      <c r="A19" s="35"/>
      <c r="B19" s="38"/>
      <c r="C19" s="7" t="s">
        <v>18</v>
      </c>
    </row>
    <row r="20" spans="1:3" ht="35.25" customHeight="1">
      <c r="A20" s="36"/>
      <c r="B20" s="39"/>
      <c r="C20" s="8" t="s">
        <v>19</v>
      </c>
    </row>
    <row r="21" spans="1:3" ht="65" customHeight="1">
      <c r="A21" s="9" t="s">
        <v>20</v>
      </c>
      <c r="B21" s="23">
        <v>237037</v>
      </c>
      <c r="C21" s="19" t="s">
        <v>34</v>
      </c>
    </row>
    <row r="22" spans="1:3" ht="24" customHeight="1">
      <c r="A22" s="10" t="s">
        <v>21</v>
      </c>
      <c r="B22" s="11">
        <v>280321</v>
      </c>
      <c r="C22" s="12" t="s">
        <v>22</v>
      </c>
    </row>
    <row r="23" spans="1:3" ht="84" customHeight="1">
      <c r="A23" s="13" t="s">
        <v>23</v>
      </c>
      <c r="B23" s="33">
        <v>45695</v>
      </c>
      <c r="C23" s="12" t="s">
        <v>36</v>
      </c>
    </row>
    <row r="24" spans="1:3" ht="41.4" customHeight="1">
      <c r="A24" s="10" t="s">
        <v>24</v>
      </c>
      <c r="B24" s="33">
        <v>10489</v>
      </c>
      <c r="C24" s="14" t="s">
        <v>25</v>
      </c>
    </row>
    <row r="25" spans="1:3" ht="13.5" customHeight="1">
      <c r="A25" s="15" t="s">
        <v>26</v>
      </c>
      <c r="B25" s="33">
        <v>330839</v>
      </c>
      <c r="C25" s="16" t="s">
        <v>37</v>
      </c>
    </row>
    <row r="26" spans="1:3" ht="15.5">
      <c r="A26" s="15" t="s">
        <v>27</v>
      </c>
      <c r="B26" s="33">
        <v>6872</v>
      </c>
      <c r="C26" s="16" t="s">
        <v>28</v>
      </c>
    </row>
    <row r="27" spans="1:3" ht="15.5">
      <c r="A27" s="20" t="s">
        <v>31</v>
      </c>
      <c r="B27" s="33">
        <v>46539</v>
      </c>
      <c r="C27" s="16" t="s">
        <v>32</v>
      </c>
    </row>
    <row r="28" spans="1:3" ht="58">
      <c r="A28" s="21" t="s">
        <v>39</v>
      </c>
      <c r="B28" s="33">
        <v>6270</v>
      </c>
      <c r="C28" s="22" t="s">
        <v>33</v>
      </c>
    </row>
    <row r="29" spans="1:3">
      <c r="A29" s="17" t="s">
        <v>29</v>
      </c>
      <c r="B29" s="18">
        <f>B16+B21+B22+B23+B24+B25+B26+B27+B28</f>
        <v>1394475</v>
      </c>
      <c r="C29" s="27"/>
    </row>
  </sheetData>
  <mergeCells count="6">
    <mergeCell ref="A16:A20"/>
    <mergeCell ref="B16:B20"/>
    <mergeCell ref="A1:C1"/>
    <mergeCell ref="A2:C2"/>
    <mergeCell ref="A3:C3"/>
    <mergeCell ref="B10:B12"/>
  </mergeCells>
  <phoneticPr fontId="6" type="noConversion"/>
  <pageMargins left="0.3" right="0.27" top="0.27" bottom="0.38" header="0.18" footer="0.2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Советская 47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2017-03-28T01:00:19Z</cp:lastPrinted>
  <dcterms:created xsi:type="dcterms:W3CDTF">2017-02-02T04:04:51Z</dcterms:created>
  <dcterms:modified xsi:type="dcterms:W3CDTF">2017-03-28T01:00:22Z</dcterms:modified>
</cp:coreProperties>
</file>